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9.Moka, testenine, jušne zakuh 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E29" i="1"/>
  <c r="G28" i="1" l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G12" i="1"/>
  <c r="H12" i="1" s="1"/>
  <c r="G11" i="1"/>
  <c r="H11" i="1" s="1"/>
  <c r="H13" i="1" l="1"/>
  <c r="H29" i="1" s="1"/>
</calcChain>
</file>

<file path=xl/sharedStrings.xml><?xml version="1.0" encoding="utf-8"?>
<sst xmlns="http://schemas.openxmlformats.org/spreadsheetml/2006/main" count="79" uniqueCount="62">
  <si>
    <t>Naročnik:</t>
  </si>
  <si>
    <t>PSIHIATRIČNA BOLNIŠNICA ORMOŽ</t>
  </si>
  <si>
    <t>Ptujska cesta 33</t>
  </si>
  <si>
    <t>Ormož</t>
  </si>
  <si>
    <t>PREDRAČUN, št.</t>
  </si>
  <si>
    <t>SKLOP :9  Moka, testenine in jušne zakuhe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</si>
  <si>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</si>
  <si>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</si>
  <si>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</si>
  <si>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</si>
  <si>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</si>
  <si>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</si>
  <si>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</si>
  <si>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</si>
  <si>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</si>
  <si>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</si>
  <si>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</si>
  <si>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kg</t>
  </si>
  <si>
    <t>2.</t>
  </si>
  <si>
    <t>3.</t>
  </si>
  <si>
    <t>Kaša ajdova 1/1, živilo iz shem kakovosti po 69. členu Zakona o kmetijstvu</t>
  </si>
  <si>
    <t>4.</t>
  </si>
  <si>
    <t>Kaša ječmenova 1/1, živilo iz shem kakovosti po 69. členu Zakona o kmetijstvu</t>
  </si>
  <si>
    <t>5.</t>
  </si>
  <si>
    <t>6.</t>
  </si>
  <si>
    <t>7.</t>
  </si>
  <si>
    <t>Moka ajdova 1/1, živilo iz shem kakovosti po 69. členu Zakona o kmetijstvu</t>
  </si>
  <si>
    <t>8.</t>
  </si>
  <si>
    <t>Moka brezglutenska 1/1</t>
  </si>
  <si>
    <t>9.</t>
  </si>
  <si>
    <t>10.</t>
  </si>
  <si>
    <t>Moka gladka tip TIP 500 1/1 ali 5/1, živilo iz shem kakovosti po 69. členu Zakona o kmetijstvu</t>
  </si>
  <si>
    <t>11.</t>
  </si>
  <si>
    <t>Moka koruzna 1/1, živilo iz shem kakovosti po 69. členu Zakona o kmetijstvu</t>
  </si>
  <si>
    <t>12.</t>
  </si>
  <si>
    <t>Moka ostra pšenična TIP 400 1/1 ali 5/1, živilo iz shem kakovosti po 69. členu Zakona o kmetijstvu</t>
  </si>
  <si>
    <t>13.</t>
  </si>
  <si>
    <t>14.</t>
  </si>
  <si>
    <t>15.</t>
  </si>
  <si>
    <t>16.</t>
  </si>
  <si>
    <t>17.</t>
  </si>
  <si>
    <t>18.</t>
  </si>
  <si>
    <t>Vlivanci – priloga</t>
  </si>
  <si>
    <t>Zdrob koruzni 1/1, živilo iz shem kakovosti po 69. členu Zakona o kmetijstvu</t>
  </si>
  <si>
    <t>Zdrob pšenični 1/1, živilo iz shem kakovosti po 69. členu Zakona o kmetijstvu</t>
  </si>
  <si>
    <t>Testo za lazanjo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</si>
  <si>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</si>
  <si>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</si>
  <si>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</si>
  <si>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</si>
  <si>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</si>
  <si>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</si>
  <si>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</si>
  <si>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EKOLOŠKIM ŽIVILOM IN ŽIVILOM IZ SHEME KAKOVOSTI MORATE PRI VSAKI DOBAVI PRILOŽITI VELJAVEN CERTIFIKAT       </t>
  </si>
  <si>
    <t>Dostava: 5 krat tedensko od 6:00 do 12:00 ure</t>
  </si>
  <si>
    <t>Drobne jušne testenine  ( zvezdice )</t>
  </si>
  <si>
    <r>
      <t xml:space="preserve">Testenine polžki </t>
    </r>
    <r>
      <rPr>
        <sz val="12"/>
        <color rgb="FF000000"/>
        <rFont val="Calibri"/>
        <family val="2"/>
        <charset val="238"/>
      </rPr>
      <t xml:space="preserve"> EKOLOŠKO ŽIVILO</t>
    </r>
  </si>
  <si>
    <t>Testenine brezglutenske EKOLOŠKO ŽIVILO</t>
  </si>
  <si>
    <t xml:space="preserve">Testenine špageti EKOLOŠKO ŽIVILO </t>
  </si>
  <si>
    <t>Valjani domači jušni jajčni rezanci EKOLOŠKO ŽIVILO</t>
  </si>
  <si>
    <r>
      <t xml:space="preserve">Valjani domači </t>
    </r>
    <r>
      <rPr>
        <b/>
        <sz val="12"/>
        <color rgb="FF000000"/>
        <rFont val="Calibri"/>
        <family val="2"/>
        <charset val="238"/>
      </rPr>
      <t>pol široki</t>
    </r>
    <r>
      <rPr>
        <sz val="12"/>
        <color rgb="FF000000"/>
        <rFont val="Calibri"/>
        <family val="2"/>
        <charset val="238"/>
      </rPr>
      <t xml:space="preserve"> rezanci EKOLOŠKO ŽIVILO</t>
    </r>
  </si>
  <si>
    <r>
      <t xml:space="preserve">Valjani domači </t>
    </r>
    <r>
      <rPr>
        <b/>
        <sz val="12"/>
        <color rgb="FF000000"/>
        <rFont val="Calibri"/>
        <family val="2"/>
        <charset val="238"/>
      </rPr>
      <t xml:space="preserve">široki </t>
    </r>
    <r>
      <rPr>
        <sz val="12"/>
        <color rgb="FF000000"/>
        <rFont val="Calibri"/>
        <family val="2"/>
        <charset val="238"/>
      </rPr>
      <t>rezanci EKOLOŠKO ŽIVILO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</si>
</sst>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 €&quot;_-;\-* #,##0.00&quot; €&quot;_-;_-* \-??&quot; €&quot;_-;_-@_-"/>
    <numFmt numFmtId="165" formatCode="#,##0.00\ [$€-424];[Red]\-#,##0.00\ [$€-424]"/>
    <numFmt numFmtId="166" formatCode="0.0000"/>
    <numFmt numFmtId="167" formatCode="#,##0.0000"/>
    <numFmt numFmtId="168" formatCode="#,##0.000"/>
  </numFmts>
  <fonts count="18" x14ac:knownFonts="1">
    <font>
      <sz val="10"/>
      <name val="Arial"/>
      <charset val="1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2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92D05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7" fillId="0" borderId="0" applyBorder="0" applyProtection="0"/>
    <xf numFmtId="165" fontId="16" fillId="0" borderId="0" applyBorder="0" applyProtection="0"/>
  </cellStyleXfs>
  <cellXfs count="68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6" fontId="3" fillId="0" borderId="0" xfId="0" applyNumberFormat="1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166" fontId="6" fillId="3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3" borderId="3" xfId="0" applyFont="1" applyFill="1" applyBorder="1" applyAlignment="1">
      <alignment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166" fontId="9" fillId="3" borderId="3" xfId="0" applyNumberFormat="1" applyFont="1" applyFill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167" fontId="6" fillId="0" borderId="3" xfId="0" applyNumberFormat="1" applyFont="1" applyBorder="1" applyAlignment="1">
      <alignment horizontal="center" vertical="center" wrapText="1"/>
    </xf>
    <xf numFmtId="167" fontId="6" fillId="0" borderId="3" xfId="0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8" fillId="3" borderId="1" xfId="0" applyFont="1" applyFill="1" applyBorder="1"/>
    <xf numFmtId="0" fontId="8" fillId="3" borderId="2" xfId="0" applyFont="1" applyFill="1" applyBorder="1"/>
    <xf numFmtId="4" fontId="8" fillId="3" borderId="2" xfId="0" applyNumberFormat="1" applyFont="1" applyFill="1" applyBorder="1"/>
    <xf numFmtId="167" fontId="8" fillId="3" borderId="3" xfId="0" applyNumberFormat="1" applyFont="1" applyFill="1" applyBorder="1" applyAlignment="1">
      <alignment horizontal="right" vertical="center"/>
    </xf>
    <xf numFmtId="0" fontId="10" fillId="0" borderId="0" xfId="0" applyFont="1"/>
    <xf numFmtId="20" fontId="1" fillId="0" borderId="0" xfId="0" applyNumberFormat="1" applyFont="1"/>
    <xf numFmtId="0" fontId="11" fillId="0" borderId="0" xfId="2" applyNumberFormat="1" applyFont="1" applyBorder="1" applyProtection="1"/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0" fillId="3" borderId="0" xfId="0" applyFont="1" applyFill="1"/>
    <xf numFmtId="49" fontId="5" fillId="3" borderId="0" xfId="0" applyNumberFormat="1" applyFont="1" applyFill="1" applyAlignment="1">
      <alignment horizontal="center"/>
    </xf>
    <xf numFmtId="0" fontId="1" fillId="3" borderId="0" xfId="0" applyFont="1" applyFill="1"/>
    <xf numFmtId="0" fontId="3" fillId="3" borderId="0" xfId="0" applyFont="1" applyFill="1" applyAlignment="1">
      <alignment wrapText="1"/>
    </xf>
    <xf numFmtId="0" fontId="3" fillId="3" borderId="0" xfId="0" applyFont="1" applyFill="1"/>
    <xf numFmtId="4" fontId="2" fillId="0" borderId="0" xfId="0" applyNumberFormat="1" applyFont="1"/>
    <xf numFmtId="0" fontId="0" fillId="3" borderId="2" xfId="0" applyFill="1" applyBorder="1"/>
    <xf numFmtId="0" fontId="0" fillId="3" borderId="5" xfId="0" applyFill="1" applyBorder="1"/>
    <xf numFmtId="4" fontId="8" fillId="3" borderId="1" xfId="0" applyNumberFormat="1" applyFont="1" applyFill="1" applyBorder="1" applyAlignment="1">
      <alignment horizontal="center" vertical="top" wrapText="1"/>
    </xf>
    <xf numFmtId="4" fontId="8" fillId="3" borderId="3" xfId="0" applyNumberFormat="1" applyFont="1" applyFill="1" applyBorder="1" applyAlignment="1">
      <alignment horizontal="center" vertical="top" wrapText="1"/>
    </xf>
    <xf numFmtId="0" fontId="0" fillId="0" borderId="3" xfId="0" applyBorder="1"/>
    <xf numFmtId="0" fontId="0" fillId="2" borderId="3" xfId="0" applyFill="1" applyBorder="1"/>
    <xf numFmtId="168" fontId="15" fillId="3" borderId="3" xfId="0" applyNumberFormat="1" applyFont="1" applyFill="1" applyBorder="1" applyAlignment="1">
      <alignment horizontal="right" vertical="center"/>
    </xf>
    <xf numFmtId="0" fontId="4" fillId="3" borderId="0" xfId="0" applyFont="1" applyFill="1"/>
    <xf numFmtId="0" fontId="0" fillId="3" borderId="0" xfId="0" applyFill="1"/>
    <xf numFmtId="0" fontId="2" fillId="4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6" borderId="3" xfId="0" applyFont="1" applyFill="1" applyBorder="1" applyAlignment="1">
      <alignment vertical="top" wrapText="1"/>
    </xf>
    <xf numFmtId="0" fontId="2" fillId="7" borderId="3" xfId="0" applyFont="1" applyFill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167" fontId="6" fillId="2" borderId="3" xfId="1" applyNumberFormat="1" applyFont="1" applyFill="1" applyBorder="1" applyAlignment="1" applyProtection="1">
      <alignment horizontal="center" vertical="center" wrapText="1"/>
    </xf>
    <xf numFmtId="167" fontId="8" fillId="3" borderId="3" xfId="0" applyNumberFormat="1" applyFont="1" applyFill="1" applyBorder="1"/>
    <xf numFmtId="167" fontId="8" fillId="3" borderId="3" xfId="0" applyNumberFormat="1" applyFont="1" applyFill="1" applyBorder="1" applyAlignment="1">
      <alignment horizontal="center" vertical="center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abSelected="1" zoomScale="140" zoomScaleNormal="140" workbookViewId="0">
      <selection activeCell="E43" sqref="E43:G43"/>
    </sheetView>
  </sheetViews>
  <sheetFormatPr defaultColWidth="9" defaultRowHeight="12.75" x14ac:dyDescent="0.2"/>
  <cols>
    <col min="1" max="1" width="3.5703125" customWidth="1"/>
    <col min="2" max="2" width="54.5703125" customWidth="1"/>
    <col min="3" max="3" width="5.28515625" customWidth="1"/>
    <col min="4" max="4" width="6.28515625" customWidth="1"/>
    <col min="5" max="5" width="9.85546875" customWidth="1"/>
    <col min="6" max="6" width="8.28515625" customWidth="1"/>
    <col min="7" max="7" width="10.85546875" customWidth="1"/>
    <col min="8" max="8" width="10.42578125" customWidth="1"/>
    <col min="9" max="9" width="14" customWidth="1"/>
    <col min="10" max="10" width="10.28515625" customWidth="1"/>
    <col min="11" max="1025" width="8.7109375" customWidth="1"/>
  </cols>
  <sheetData>
    <row r="1" spans="1:12" ht="15.75" x14ac:dyDescent="0.25">
      <c r="A1" s="2" t="s">
        <v>0</v>
      </c>
      <c r="B1" s="3"/>
      <c r="C1" s="3"/>
      <c r="D1" s="4"/>
      <c r="E1" s="4"/>
      <c r="F1" s="5"/>
      <c r="G1" s="3"/>
      <c r="H1" s="6"/>
      <c r="I1" s="10"/>
      <c r="J1" s="10"/>
    </row>
    <row r="2" spans="1:12" ht="15.75" x14ac:dyDescent="0.25">
      <c r="A2" s="3" t="s">
        <v>1</v>
      </c>
      <c r="B2" s="7"/>
      <c r="C2" s="7"/>
      <c r="D2" s="8"/>
      <c r="E2" s="8"/>
      <c r="F2" s="9"/>
      <c r="G2" s="3"/>
      <c r="H2" s="3"/>
      <c r="I2" s="10"/>
      <c r="J2" s="10"/>
    </row>
    <row r="3" spans="1:12" ht="15.75" x14ac:dyDescent="0.25">
      <c r="A3" s="3" t="s">
        <v>2</v>
      </c>
      <c r="B3" s="7"/>
      <c r="C3" s="7"/>
      <c r="D3" s="8"/>
      <c r="E3" s="8"/>
      <c r="F3" s="9"/>
      <c r="G3" s="3"/>
      <c r="H3" s="3"/>
      <c r="I3" s="10"/>
      <c r="J3" s="10"/>
    </row>
    <row r="4" spans="1:12" ht="15" customHeight="1" x14ac:dyDescent="0.25">
      <c r="A4" s="3" t="s">
        <v>3</v>
      </c>
      <c r="B4" s="3"/>
      <c r="C4" s="7"/>
      <c r="D4" s="8"/>
      <c r="E4" s="8"/>
      <c r="F4" s="9"/>
      <c r="G4" s="3"/>
      <c r="H4" s="3"/>
      <c r="I4" s="10"/>
      <c r="J4" s="10"/>
    </row>
    <row r="5" spans="1:12" ht="15" x14ac:dyDescent="0.2">
      <c r="A5" s="10"/>
      <c r="B5" s="63"/>
      <c r="C5" s="63"/>
      <c r="D5" s="63"/>
      <c r="E5" s="63"/>
      <c r="F5" s="63"/>
      <c r="G5" s="63"/>
      <c r="H5" s="10"/>
      <c r="I5" s="10"/>
      <c r="J5" s="10"/>
    </row>
    <row r="6" spans="1:12" ht="15.75" x14ac:dyDescent="0.25">
      <c r="A6" s="64" t="s">
        <v>4</v>
      </c>
      <c r="B6" s="64"/>
      <c r="C6" s="64"/>
      <c r="D6" s="64"/>
      <c r="E6" s="64"/>
      <c r="F6" s="64"/>
      <c r="G6" s="64"/>
      <c r="H6" s="64"/>
      <c r="I6" s="10"/>
      <c r="J6" s="10"/>
    </row>
    <row r="7" spans="1:12" ht="15" x14ac:dyDescent="0.25">
      <c r="A7" s="11"/>
      <c r="B7" s="11"/>
      <c r="C7" s="11"/>
      <c r="D7" s="12"/>
      <c r="E7" s="13"/>
      <c r="F7" s="11"/>
      <c r="G7" s="11"/>
      <c r="H7" s="11"/>
    </row>
    <row r="8" spans="1:12" ht="18.75" x14ac:dyDescent="0.3">
      <c r="A8" s="14" t="s">
        <v>5</v>
      </c>
      <c r="B8" s="15"/>
      <c r="C8" s="16"/>
      <c r="D8" s="17"/>
      <c r="E8" s="18"/>
      <c r="F8" s="16"/>
      <c r="G8" s="16"/>
      <c r="H8" s="16"/>
      <c r="I8" s="49"/>
      <c r="J8" s="50"/>
    </row>
    <row r="9" spans="1:12" ht="15" x14ac:dyDescent="0.25">
      <c r="A9" s="19"/>
      <c r="B9" s="19"/>
      <c r="C9" s="11"/>
      <c r="D9" s="12"/>
      <c r="E9" s="13"/>
      <c r="F9" s="11"/>
      <c r="G9" s="11"/>
      <c r="H9" s="11"/>
    </row>
    <row r="10" spans="1:12" ht="75" x14ac:dyDescent="0.2">
      <c r="A10" s="20" t="s">
        <v>6</v>
      </c>
      <c r="B10" s="21" t="s">
        <v>7</v>
      </c>
      <c r="C10" s="21" t="s">
        <v>8</v>
      </c>
      <c r="D10" s="21" t="s">
        <v>9</v>
      </c>
      <c r="E10" s="22" t="s">
        <v>10</v>
      </c>
      <c r="F10" s="21" t="s">
        <v>11</v>
      </c>
      <c r="G10" s="21" t="s">
        <v>12</v>
      </c>
      <c r="H10" s="21" t="s">
        <v>13</v>
      </c>
      <c r="I10" s="51" t="s">
        <v>14</v>
      </c>
      <c r="J10" s="52" t="s">
        <v>15</v>
      </c>
    </row>
    <row r="11" spans="1:12" ht="17.100000000000001" customHeight="1" x14ac:dyDescent="0.25">
      <c r="A11" s="23" t="s">
        <v>16</v>
      </c>
      <c r="B11" s="24" t="s">
        <v>55</v>
      </c>
      <c r="C11" s="25" t="s">
        <v>17</v>
      </c>
      <c r="D11" s="26">
        <v>60</v>
      </c>
      <c r="E11" s="65"/>
      <c r="F11" s="27"/>
      <c r="G11" s="28">
        <f>SUM(E11*F11)/100+E11</f>
        <v>0</v>
      </c>
      <c r="H11" s="29">
        <f>SUM(D11*G11)</f>
        <v>0</v>
      </c>
      <c r="I11" s="53"/>
      <c r="J11" s="53"/>
    </row>
    <row r="12" spans="1:12" ht="31.5" x14ac:dyDescent="0.25">
      <c r="A12" s="23" t="s">
        <v>18</v>
      </c>
      <c r="B12" s="58" t="s">
        <v>20</v>
      </c>
      <c r="C12" s="25" t="s">
        <v>17</v>
      </c>
      <c r="D12" s="26">
        <v>200</v>
      </c>
      <c r="E12" s="65"/>
      <c r="F12" s="27"/>
      <c r="G12" s="28">
        <f t="shared" ref="G12:G28" si="0">SUM(E12*F12)/100+E12</f>
        <v>0</v>
      </c>
      <c r="H12" s="29">
        <f t="shared" ref="H12:H28" si="1">SUM(D12*G12)</f>
        <v>0</v>
      </c>
      <c r="I12" s="53"/>
      <c r="J12" s="53"/>
    </row>
    <row r="13" spans="1:12" ht="31.5" x14ac:dyDescent="0.25">
      <c r="A13" s="23" t="s">
        <v>19</v>
      </c>
      <c r="B13" s="59" t="s">
        <v>22</v>
      </c>
      <c r="C13" s="25" t="s">
        <v>17</v>
      </c>
      <c r="D13" s="26">
        <v>20</v>
      </c>
      <c r="E13" s="65"/>
      <c r="F13" s="27"/>
      <c r="G13" s="28">
        <f t="shared" si="0"/>
        <v>0</v>
      </c>
      <c r="H13" s="29">
        <f t="shared" si="1"/>
        <v>0</v>
      </c>
      <c r="I13" s="53"/>
      <c r="J13" s="53"/>
    </row>
    <row r="14" spans="1:12" s="1" customFormat="1" ht="31.5" x14ac:dyDescent="0.25">
      <c r="A14" s="23" t="s">
        <v>21</v>
      </c>
      <c r="B14" s="60" t="s">
        <v>26</v>
      </c>
      <c r="C14" s="25" t="s">
        <v>17</v>
      </c>
      <c r="D14" s="25">
        <v>5</v>
      </c>
      <c r="E14" s="65"/>
      <c r="F14" s="30"/>
      <c r="G14" s="28">
        <f t="shared" si="0"/>
        <v>0</v>
      </c>
      <c r="H14" s="29">
        <f t="shared" si="1"/>
        <v>0</v>
      </c>
      <c r="I14" s="54"/>
      <c r="J14" s="54"/>
      <c r="L14"/>
    </row>
    <row r="15" spans="1:12" s="1" customFormat="1" ht="20.85" customHeight="1" x14ac:dyDescent="0.25">
      <c r="A15" s="23" t="s">
        <v>23</v>
      </c>
      <c r="B15" s="31" t="s">
        <v>28</v>
      </c>
      <c r="C15" s="25" t="s">
        <v>17</v>
      </c>
      <c r="D15" s="25">
        <v>60</v>
      </c>
      <c r="E15" s="65"/>
      <c r="F15" s="30"/>
      <c r="G15" s="28">
        <f t="shared" si="0"/>
        <v>0</v>
      </c>
      <c r="H15" s="29">
        <f t="shared" si="1"/>
        <v>0</v>
      </c>
      <c r="I15" s="54"/>
      <c r="J15" s="54"/>
      <c r="L15"/>
    </row>
    <row r="16" spans="1:12" ht="31.5" x14ac:dyDescent="0.25">
      <c r="A16" s="23" t="s">
        <v>24</v>
      </c>
      <c r="B16" s="58" t="s">
        <v>31</v>
      </c>
      <c r="C16" s="25" t="s">
        <v>17</v>
      </c>
      <c r="D16" s="26">
        <v>200</v>
      </c>
      <c r="E16" s="65"/>
      <c r="F16" s="27"/>
      <c r="G16" s="28">
        <f t="shared" si="0"/>
        <v>0</v>
      </c>
      <c r="H16" s="29">
        <f t="shared" si="1"/>
        <v>0</v>
      </c>
      <c r="I16" s="53"/>
      <c r="J16" s="53"/>
    </row>
    <row r="17" spans="1:12" s="1" customFormat="1" ht="31.5" x14ac:dyDescent="0.25">
      <c r="A17" s="23" t="s">
        <v>25</v>
      </c>
      <c r="B17" s="60" t="s">
        <v>33</v>
      </c>
      <c r="C17" s="25" t="s">
        <v>17</v>
      </c>
      <c r="D17" s="25">
        <v>10</v>
      </c>
      <c r="E17" s="65"/>
      <c r="F17" s="30"/>
      <c r="G17" s="28">
        <f t="shared" si="0"/>
        <v>0</v>
      </c>
      <c r="H17" s="29">
        <f t="shared" si="1"/>
        <v>0</v>
      </c>
      <c r="I17" s="54"/>
      <c r="J17" s="54"/>
      <c r="L17"/>
    </row>
    <row r="18" spans="1:12" ht="31.5" x14ac:dyDescent="0.25">
      <c r="A18" s="23" t="s">
        <v>27</v>
      </c>
      <c r="B18" s="58" t="s">
        <v>35</v>
      </c>
      <c r="C18" s="25" t="s">
        <v>17</v>
      </c>
      <c r="D18" s="26">
        <v>600</v>
      </c>
      <c r="E18" s="65"/>
      <c r="F18" s="27"/>
      <c r="G18" s="28">
        <f t="shared" si="0"/>
        <v>0</v>
      </c>
      <c r="H18" s="29">
        <f t="shared" si="1"/>
        <v>0</v>
      </c>
      <c r="I18" s="53"/>
      <c r="J18" s="53"/>
    </row>
    <row r="19" spans="1:12" ht="15.75" x14ac:dyDescent="0.25">
      <c r="A19" s="23" t="s">
        <v>29</v>
      </c>
      <c r="B19" s="61" t="s">
        <v>56</v>
      </c>
      <c r="C19" s="25" t="s">
        <v>17</v>
      </c>
      <c r="D19" s="26">
        <v>80</v>
      </c>
      <c r="E19" s="65"/>
      <c r="F19" s="27"/>
      <c r="G19" s="28">
        <f t="shared" si="0"/>
        <v>0</v>
      </c>
      <c r="H19" s="29">
        <f t="shared" si="1"/>
        <v>0</v>
      </c>
      <c r="I19" s="53"/>
      <c r="J19" s="53"/>
    </row>
    <row r="20" spans="1:12" s="1" customFormat="1" ht="20.100000000000001" customHeight="1" x14ac:dyDescent="0.25">
      <c r="A20" s="23" t="s">
        <v>30</v>
      </c>
      <c r="B20" s="62" t="s">
        <v>57</v>
      </c>
      <c r="C20" s="25" t="s">
        <v>17</v>
      </c>
      <c r="D20" s="25">
        <v>60</v>
      </c>
      <c r="E20" s="65"/>
      <c r="F20" s="30"/>
      <c r="G20" s="28">
        <f t="shared" si="0"/>
        <v>0</v>
      </c>
      <c r="H20" s="29">
        <f t="shared" si="1"/>
        <v>0</v>
      </c>
      <c r="I20" s="54"/>
      <c r="J20" s="54"/>
      <c r="L20"/>
    </row>
    <row r="21" spans="1:12" ht="15.75" x14ac:dyDescent="0.25">
      <c r="A21" s="23" t="s">
        <v>32</v>
      </c>
      <c r="B21" s="61" t="s">
        <v>58</v>
      </c>
      <c r="C21" s="25" t="s">
        <v>17</v>
      </c>
      <c r="D21" s="26">
        <v>300</v>
      </c>
      <c r="E21" s="65"/>
      <c r="F21" s="27"/>
      <c r="G21" s="28">
        <f t="shared" si="0"/>
        <v>0</v>
      </c>
      <c r="H21" s="29">
        <f t="shared" si="1"/>
        <v>0</v>
      </c>
      <c r="I21" s="53"/>
      <c r="J21" s="53"/>
    </row>
    <row r="22" spans="1:12" ht="15.75" x14ac:dyDescent="0.25">
      <c r="A22" s="23" t="s">
        <v>34</v>
      </c>
      <c r="B22" s="61" t="s">
        <v>59</v>
      </c>
      <c r="C22" s="25" t="s">
        <v>17</v>
      </c>
      <c r="D22" s="26">
        <v>40</v>
      </c>
      <c r="E22" s="65"/>
      <c r="F22" s="27"/>
      <c r="G22" s="28">
        <f t="shared" si="0"/>
        <v>0</v>
      </c>
      <c r="H22" s="29">
        <f t="shared" si="1"/>
        <v>0</v>
      </c>
      <c r="I22" s="53"/>
      <c r="J22" s="53"/>
    </row>
    <row r="23" spans="1:12" ht="15.75" x14ac:dyDescent="0.25">
      <c r="A23" s="23" t="s">
        <v>36</v>
      </c>
      <c r="B23" s="61" t="s">
        <v>60</v>
      </c>
      <c r="C23" s="25" t="s">
        <v>17</v>
      </c>
      <c r="D23" s="26">
        <v>200</v>
      </c>
      <c r="E23" s="65"/>
      <c r="F23" s="27"/>
      <c r="G23" s="28">
        <f t="shared" si="0"/>
        <v>0</v>
      </c>
      <c r="H23" s="29">
        <f t="shared" si="1"/>
        <v>0</v>
      </c>
      <c r="I23" s="53"/>
      <c r="J23" s="53"/>
    </row>
    <row r="24" spans="1:12" ht="15.75" x14ac:dyDescent="0.25">
      <c r="A24" s="23" t="s">
        <v>37</v>
      </c>
      <c r="B24" s="61" t="s">
        <v>61</v>
      </c>
      <c r="C24" s="25" t="s">
        <v>17</v>
      </c>
      <c r="D24" s="26">
        <v>100</v>
      </c>
      <c r="E24" s="65"/>
      <c r="F24" s="27"/>
      <c r="G24" s="28">
        <f t="shared" si="0"/>
        <v>0</v>
      </c>
      <c r="H24" s="29">
        <f t="shared" si="1"/>
        <v>0</v>
      </c>
      <c r="I24" s="53"/>
      <c r="J24" s="53"/>
    </row>
    <row r="25" spans="1:12" ht="15.75" x14ac:dyDescent="0.25">
      <c r="A25" s="23" t="s">
        <v>38</v>
      </c>
      <c r="B25" s="24" t="s">
        <v>42</v>
      </c>
      <c r="C25" s="25" t="s">
        <v>17</v>
      </c>
      <c r="D25" s="26">
        <v>80</v>
      </c>
      <c r="E25" s="65"/>
      <c r="F25" s="27"/>
      <c r="G25" s="28">
        <f t="shared" si="0"/>
        <v>0</v>
      </c>
      <c r="H25" s="29">
        <f t="shared" si="1"/>
        <v>0</v>
      </c>
      <c r="I25" s="53"/>
      <c r="J25" s="53"/>
    </row>
    <row r="26" spans="1:12" ht="31.5" x14ac:dyDescent="0.25">
      <c r="A26" s="23" t="s">
        <v>39</v>
      </c>
      <c r="B26" s="58" t="s">
        <v>43</v>
      </c>
      <c r="C26" s="25" t="s">
        <v>17</v>
      </c>
      <c r="D26" s="26">
        <v>30</v>
      </c>
      <c r="E26" s="65"/>
      <c r="F26" s="27"/>
      <c r="G26" s="28">
        <f t="shared" si="0"/>
        <v>0</v>
      </c>
      <c r="H26" s="29">
        <f t="shared" si="1"/>
        <v>0</v>
      </c>
      <c r="I26" s="53"/>
      <c r="J26" s="53"/>
    </row>
    <row r="27" spans="1:12" ht="31.5" x14ac:dyDescent="0.25">
      <c r="A27" s="23" t="s">
        <v>40</v>
      </c>
      <c r="B27" s="58" t="s">
        <v>44</v>
      </c>
      <c r="C27" s="25" t="s">
        <v>17</v>
      </c>
      <c r="D27" s="26">
        <v>30</v>
      </c>
      <c r="E27" s="65"/>
      <c r="F27" s="27"/>
      <c r="G27" s="28">
        <f t="shared" si="0"/>
        <v>0</v>
      </c>
      <c r="H27" s="29">
        <f t="shared" si="1"/>
        <v>0</v>
      </c>
      <c r="I27" s="53"/>
      <c r="J27" s="53"/>
    </row>
    <row r="28" spans="1:12" ht="15.75" x14ac:dyDescent="0.25">
      <c r="A28" s="23" t="s">
        <v>41</v>
      </c>
      <c r="B28" s="24" t="s">
        <v>45</v>
      </c>
      <c r="C28" s="25" t="s">
        <v>17</v>
      </c>
      <c r="D28" s="26">
        <v>10</v>
      </c>
      <c r="E28" s="65"/>
      <c r="F28" s="27"/>
      <c r="G28" s="28">
        <f t="shared" si="0"/>
        <v>0</v>
      </c>
      <c r="H28" s="29">
        <f t="shared" si="1"/>
        <v>0</v>
      </c>
      <c r="I28" s="53"/>
      <c r="J28" s="53"/>
    </row>
    <row r="29" spans="1:12" ht="15" x14ac:dyDescent="0.25">
      <c r="A29" s="32"/>
      <c r="B29" s="33"/>
      <c r="C29" s="33"/>
      <c r="D29" s="33"/>
      <c r="E29" s="66">
        <f>SUM(E11:E28)</f>
        <v>0</v>
      </c>
      <c r="F29" s="34"/>
      <c r="G29" s="67">
        <f>SUM(G11:G28)</f>
        <v>0</v>
      </c>
      <c r="H29" s="35">
        <f>SUM(H11:H28)</f>
        <v>0</v>
      </c>
      <c r="I29" s="55"/>
      <c r="J29" s="35"/>
    </row>
    <row r="30" spans="1:12" ht="15.75" x14ac:dyDescent="0.25">
      <c r="A30" s="36"/>
      <c r="B30" s="37"/>
      <c r="C30" s="2"/>
      <c r="D30" s="8"/>
      <c r="E30" s="8"/>
      <c r="F30" s="7"/>
      <c r="G30" s="7"/>
      <c r="H30" s="7"/>
      <c r="I30" s="10"/>
    </row>
    <row r="31" spans="1:12" ht="15.75" x14ac:dyDescent="0.25">
      <c r="A31" s="36"/>
      <c r="B31" s="38" t="s">
        <v>46</v>
      </c>
      <c r="C31" s="2"/>
      <c r="D31" s="8"/>
      <c r="E31" s="8"/>
      <c r="F31" s="7"/>
      <c r="G31" s="7"/>
      <c r="H31" s="7"/>
      <c r="I31" s="10"/>
    </row>
    <row r="32" spans="1:12" ht="15.75" x14ac:dyDescent="0.25">
      <c r="A32" s="36"/>
      <c r="B32" s="39" t="s">
        <v>47</v>
      </c>
      <c r="C32" s="2"/>
      <c r="D32" s="8"/>
      <c r="E32" s="8"/>
      <c r="F32" s="7"/>
      <c r="G32" s="7"/>
      <c r="H32" s="7"/>
      <c r="I32" s="10"/>
    </row>
    <row r="33" spans="1:10" ht="15.75" x14ac:dyDescent="0.25">
      <c r="A33" s="36"/>
      <c r="B33" s="40" t="s">
        <v>48</v>
      </c>
      <c r="C33" s="2"/>
      <c r="D33" s="8"/>
      <c r="E33" s="8"/>
      <c r="F33" s="7"/>
      <c r="G33" s="7"/>
      <c r="H33" s="7"/>
      <c r="I33" s="10"/>
    </row>
    <row r="34" spans="1:10" ht="15.75" x14ac:dyDescent="0.25">
      <c r="A34" s="36"/>
      <c r="B34" s="41" t="s">
        <v>49</v>
      </c>
      <c r="C34" s="2"/>
      <c r="D34" s="8"/>
      <c r="E34" s="8"/>
      <c r="F34" s="7"/>
      <c r="G34" s="7"/>
      <c r="H34" s="7"/>
      <c r="I34" s="10"/>
    </row>
    <row r="35" spans="1:10" ht="15.75" x14ac:dyDescent="0.25">
      <c r="A35" s="36"/>
      <c r="B35" s="41" t="s">
        <v>50</v>
      </c>
      <c r="C35" s="2"/>
      <c r="D35" s="8"/>
      <c r="E35" s="8"/>
      <c r="F35" s="7"/>
      <c r="G35" s="7"/>
      <c r="H35" s="7"/>
      <c r="I35" s="10"/>
    </row>
    <row r="36" spans="1:10" ht="15.75" x14ac:dyDescent="0.25">
      <c r="A36" s="36"/>
      <c r="B36" s="41" t="s">
        <v>51</v>
      </c>
      <c r="C36" s="2"/>
      <c r="D36" s="8"/>
      <c r="E36" s="8"/>
      <c r="F36" s="7"/>
      <c r="G36" s="7"/>
      <c r="H36" s="7"/>
      <c r="I36" s="10"/>
    </row>
    <row r="37" spans="1:10" ht="15.75" x14ac:dyDescent="0.25">
      <c r="A37" s="36"/>
      <c r="B37" s="41" t="s">
        <v>52</v>
      </c>
      <c r="C37" s="2"/>
      <c r="D37" s="8"/>
      <c r="E37" s="8"/>
      <c r="F37" s="7"/>
      <c r="G37" s="7"/>
      <c r="H37" s="7"/>
      <c r="I37" s="10"/>
    </row>
    <row r="38" spans="1:10" ht="15.75" x14ac:dyDescent="0.25">
      <c r="A38" s="36"/>
      <c r="B38" s="42" t="s">
        <v>53</v>
      </c>
      <c r="C38" s="2"/>
      <c r="D38" s="8"/>
      <c r="E38" s="8"/>
      <c r="F38" s="7"/>
      <c r="G38" s="7"/>
      <c r="H38" s="7"/>
      <c r="I38" s="10"/>
    </row>
    <row r="39" spans="1:10" ht="15.75" x14ac:dyDescent="0.25">
      <c r="A39" s="36"/>
      <c r="B39" s="41"/>
      <c r="C39" s="2"/>
      <c r="D39" s="8"/>
      <c r="E39" s="8"/>
      <c r="F39" s="7"/>
      <c r="G39" s="7"/>
      <c r="H39" s="7"/>
      <c r="I39" s="10"/>
    </row>
    <row r="40" spans="1:10" ht="15.75" x14ac:dyDescent="0.25">
      <c r="A40" s="43"/>
      <c r="B40" s="44" t="s">
        <v>54</v>
      </c>
      <c r="C40" s="45"/>
      <c r="D40" s="46"/>
      <c r="E40" s="46"/>
      <c r="F40" s="47"/>
      <c r="G40" s="47"/>
      <c r="H40" s="47"/>
      <c r="I40" s="56"/>
      <c r="J40" s="57"/>
    </row>
    <row r="41" spans="1:10" ht="15.75" x14ac:dyDescent="0.25">
      <c r="A41" s="36"/>
      <c r="B41" s="37"/>
      <c r="C41" s="2"/>
      <c r="D41" s="8"/>
      <c r="E41" s="8"/>
      <c r="F41" s="7"/>
      <c r="G41" s="7"/>
      <c r="H41" s="7"/>
      <c r="I41" s="10"/>
    </row>
    <row r="42" spans="1:10" ht="15.75" x14ac:dyDescent="0.25">
      <c r="A42" s="11"/>
      <c r="B42" s="3"/>
      <c r="C42" s="3"/>
      <c r="D42" s="48"/>
      <c r="E42" s="5"/>
      <c r="F42" s="48"/>
      <c r="G42" s="3"/>
      <c r="H42" s="3"/>
      <c r="I42" s="10"/>
    </row>
    <row r="43" spans="1:10" ht="15.75" x14ac:dyDescent="0.25">
      <c r="A43" s="11"/>
      <c r="B43" s="7"/>
      <c r="C43" s="7"/>
      <c r="D43" s="7"/>
      <c r="E43" s="5"/>
      <c r="F43" s="48"/>
      <c r="G43" s="3"/>
      <c r="H43" s="3"/>
      <c r="I43" s="10"/>
    </row>
  </sheetData>
  <mergeCells count="2">
    <mergeCell ref="B5:G5"/>
    <mergeCell ref="A6:H6"/>
  </mergeCells>
  <pageMargins left="0.70833333333333304" right="0.70833333333333304" top="0.74791666666666701" bottom="0.74791666666666701" header="0.51180555555555496" footer="0.51180555555555496"/>
  <pageSetup paperSize="9" scale="60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9.Moka, testenine, jušne zakuh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29</cp:revision>
  <cp:lastPrinted>2026-08-26T05:50:16Z</cp:lastPrinted>
  <dcterms:created xsi:type="dcterms:W3CDTF">2018-02-06T09:49:00Z</dcterms:created>
  <dcterms:modified xsi:type="dcterms:W3CDTF">2026-08-26T05:50:35Z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7717624B27594835B1B70F5D845C4B52_12</vt:lpwstr>
  </property>
  <property fmtid="{D5CDD505-2E9C-101B-9397-08002B2CF9AE}" pid="9" name="KSOProductBuildVer">
    <vt:lpwstr>1033-12.2.0.22222</vt:lpwstr>
  </property>
</Properties>
</file>